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55" yWindow="2265" windowWidth="1863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5621"/>
</workbook>
</file>

<file path=xl/calcChain.xml><?xml version="1.0" encoding="utf-8"?>
<calcChain xmlns="http://schemas.openxmlformats.org/spreadsheetml/2006/main">
  <c r="L19" i="3" l="1"/>
  <c r="L18" i="3"/>
  <c r="L17" i="3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БИМ&gt;; (&lt;Сумма НР по позиции для БИМ&gt; руб.)
&lt;Строка задания СП для БИМ&gt;; (&lt;Сумма СП по позиции для БИМ&gt; руб.)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5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5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5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53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5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5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<sst xmlns="http://schemas.openxmlformats.org/spreadsheetml/2006/main" count="241" uniqueCount="220">
  <si>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</si>
  <si>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</si>
  <si>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</si>
  <si>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</si>
  <si>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</si>
  <si>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</si>
  <si>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</si>
  <si>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</si>
  <si>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</si>
  <si>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</si>
  <si>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</si>
  <si>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</si>
  <si>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</si>
  <si>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</si>
  <si>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</si>
  <si>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</si>
  <si>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</si>
  <si>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</si>
  <si>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</si>
  <si>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</si>
  <si>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</si>
  <si>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</si>
  <si>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</si>
  <si>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</si>
  <si>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</si>
  <si>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</si>
  <si>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</si>
  <si>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</si>
  <si>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</si>
  <si>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</si>
  <si>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</si>
  <si>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</si>
  <si>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</si>
  <si>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</si>
  <si>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</si>
  <si>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</si>
  <si>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</si>
  <si>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</si>
  <si>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>//</t>
  </si>
  <si>
    <t xml:space="preserve">ЛОКАЛЬНЫЙ СМЕТНЫЙ РАСЧЕТ  № </t>
  </si>
  <si>
    <t xml:space="preserve"> _______________________________ //</t>
  </si>
  <si>
    <t xml:space="preserve"> _______________________________  //</t>
  </si>
  <si>
    <t xml:space="preserve">                           Раздел 1. Строительно - монтажные работы</t>
  </si>
  <si>
    <t>ТЕРм37-01-013-11
Пр. Минстроя Новосиб.обл. от 07.12.2010 №141</t>
  </si>
  <si>
    <t>ОЗП=10,58
ЭМ=5,293
ЗПМ=10,58
МАТ=3,353</t>
  </si>
  <si>
    <t>ТЕРм37-01-036-09
Пр. Минстроя Новосиб.обл. от 07.12.2010 №141</t>
  </si>
  <si>
    <t>138,8
______
91,73</t>
  </si>
  <si>
    <t>ОЗП=10,58
ЗПМ=10,58
МАТ=7,37</t>
  </si>
  <si>
    <t>ТЕРм37-01-013-06
Пр. Минстроя Новосиб.обл. от 07.12.2010 №141</t>
  </si>
  <si>
    <t>ОЗП=10,58
ЭМ=5,612
ЗПМ=10,58
МАТ=3,196</t>
  </si>
  <si>
    <t>ТЕР24-02-051-04
Пр. Минстроя Новосиб.обл. от 07.12.2010 №141</t>
  </si>
  <si>
    <t>1156,25
______
234,05</t>
  </si>
  <si>
    <t>565,6
______
48,45</t>
  </si>
  <si>
    <t>ОЗП=10,58
ЭМ=5,299
ЗПМ=10,58
МАТ=4,341</t>
  </si>
  <si>
    <t>11988,44
______
2050,40</t>
  </si>
  <si>
    <t>18,62
______
2,87</t>
  </si>
  <si>
    <t>74,48
______
11,48</t>
  </si>
  <si>
    <t>ТЕРм12-12-002-07
Пр. Минстроя Новосиб.обл. от 07.12.2010 №141</t>
  </si>
  <si>
    <t>292,35
______
75,54</t>
  </si>
  <si>
    <t>206,35
______
22,11</t>
  </si>
  <si>
    <t>ОЗП=10,58
ЭМ=5,29
ЗПМ=10,58
МАТ=6,153</t>
  </si>
  <si>
    <t>5457,95
______
1169,60</t>
  </si>
  <si>
    <t>6,65
______
1,31</t>
  </si>
  <si>
    <t>33,25
______
6,55</t>
  </si>
  <si>
    <t>ТЕРм12-12-002-04
Пр. Минстроя Новосиб.обл. от 07.12.2010 №141</t>
  </si>
  <si>
    <t>52,85
______
47,71</t>
  </si>
  <si>
    <t>ОЗП=10,58
ЭМ=6,516
ЗПМ=10,58
МАТ=6,75</t>
  </si>
  <si>
    <t>ТЕРм12-12-002-02
Пр. Минстроя Новосиб.обл. от 07.12.2010 №141</t>
  </si>
  <si>
    <t>50,26
______
47,71</t>
  </si>
  <si>
    <t>ОЗП=10,58
ЗПМ=10,58
МАТ=7,561</t>
  </si>
  <si>
    <t>ТЕР19-01-006-01
Пр. Минстроя Новосиб.обл. от 07.12.2010 №141</t>
  </si>
  <si>
    <t>127,51
______
24,65</t>
  </si>
  <si>
    <t>ОЗП=10,58
ЭМ=5,977
ЗПМ=10,58
МАТ=4,058</t>
  </si>
  <si>
    <t>ТЕР18-07-001-02
Пр. Минстроя Новосиб.обл. от 07.12.2010 №141</t>
  </si>
  <si>
    <t>3,52
______
2,58</t>
  </si>
  <si>
    <t>ОЗП=10,58
ЗПМ=10,58
МАТ=4,214</t>
  </si>
  <si>
    <t>ТЕР24-02-040-01
Пр. Минстроя Новосиб.обл. от 07.12.2010 №141</t>
  </si>
  <si>
    <t>770,4
______
171,61</t>
  </si>
  <si>
    <t>406,17
______
26,25</t>
  </si>
  <si>
    <t>ОЗП=10,58
ЭМ=4,9
ЗПМ=10,58
МАТ=4,377</t>
  </si>
  <si>
    <t>1393,16
______
194,41</t>
  </si>
  <si>
    <t>15,46
______
1,81</t>
  </si>
  <si>
    <t>10,82
______
1,27</t>
  </si>
  <si>
    <t>ТЕР24-02-040-17
Пр. Минстроя Новосиб.обл. от 07.12.2010 №141</t>
  </si>
  <si>
    <t>1180,67
______
250,64</t>
  </si>
  <si>
    <t>689,87
______
60,93</t>
  </si>
  <si>
    <t>ОЗП=10,58
ЭМ=5,203
ЗПМ=10,58
МАТ=4,311</t>
  </si>
  <si>
    <t>5384,09
______
966,96</t>
  </si>
  <si>
    <t>22,58
______
3,78</t>
  </si>
  <si>
    <t>33,87
______
5,67</t>
  </si>
  <si>
    <t>ТЕР24-02-040-18
Пр. Минстроя Новосиб.обл. от 07.12.2010 №141</t>
  </si>
  <si>
    <t>1078,06
______
220,11</t>
  </si>
  <si>
    <t>609,51
______
53,52</t>
  </si>
  <si>
    <t>ОЗП=10,58
ЭМ=5,207
ЗПМ=10,58
МАТ=4,308</t>
  </si>
  <si>
    <t>4760,58
______
849,36</t>
  </si>
  <si>
    <t>19,83
______
3,32</t>
  </si>
  <si>
    <t>29,75
______
4,98</t>
  </si>
  <si>
    <t>ТЕР16-02-002-02
Пр. Минстроя Новосиб.обл. от 07.12.2010 №141</t>
  </si>
  <si>
    <t>72,57
______
2,53</t>
  </si>
  <si>
    <t>ОЗП=10,58
ЭМ=6,112
ЗПМ=10,58
МАТ=2,924</t>
  </si>
  <si>
    <t>66,53
______
4,02</t>
  </si>
  <si>
    <t>ТЕР16-02-002-04
Пр. Минстроя Новосиб.обл. от 07.12.2010 №141</t>
  </si>
  <si>
    <t>ОЗП=10,58
ЭМ=6,112
ЗПМ=10,58
МАТ=2,923</t>
  </si>
  <si>
    <t>310,49
______
18,74</t>
  </si>
  <si>
    <t>ТЕР16-02-002-06
Пр. Минстроя Новосиб.обл. от 07.12.2010 №141</t>
  </si>
  <si>
    <t>131,8
______
3,54</t>
  </si>
  <si>
    <t>ОЗП=10,58
ЭМ=5,087
ЗПМ=10,58
МАТ=4,437</t>
  </si>
  <si>
    <t>1005,71
______
56,18</t>
  </si>
  <si>
    <t>ТЕР16-02-002-11
Пр. Минстроя Новосиб.обл. от 07.12.2010 №141</t>
  </si>
  <si>
    <t>390,35
______
12,15</t>
  </si>
  <si>
    <t>ОЗП=10,58
ЭМ=5,855
ЗПМ=10,58
МАТ=4,285</t>
  </si>
  <si>
    <t>22,86
______
1,29</t>
  </si>
  <si>
    <t>ТЕР16-02-002-12
Пр. Минстроя Новосиб.обл. от 07.12.2010 №141</t>
  </si>
  <si>
    <t>391,64
______
12,15</t>
  </si>
  <si>
    <t>ОЗП=10,58
ЭМ=5,082
ЗПМ=10,58
МАТ=4,006</t>
  </si>
  <si>
    <t>2985,47
______
192,83</t>
  </si>
  <si>
    <t>ТЕР24-02-120-01
Пр. Минстроя Новосиб.обл. от 07.12.2010 №141</t>
  </si>
  <si>
    <t>23,67
______
4,66</t>
  </si>
  <si>
    <t>19,01
______
2,52</t>
  </si>
  <si>
    <t>ОЗП=10,58
ЭМ=5,416
ЗПМ=10,58</t>
  </si>
  <si>
    <t>87,51
______
22,66</t>
  </si>
  <si>
    <t>0,41
______
0,2</t>
  </si>
  <si>
    <t>0,35
______
0,17</t>
  </si>
  <si>
    <t>ТЕР24-02-120-02
Пр. Минстроя Новосиб.обл. от 07.12.2010 №141</t>
  </si>
  <si>
    <t>154,44
______
39,99</t>
  </si>
  <si>
    <t>0,62
______
0,3</t>
  </si>
  <si>
    <t>ТЕР24-02-120-03
Пр. Минстроя Новосиб.обл. от 07.12.2010 №141</t>
  </si>
  <si>
    <t>35,55
______
7,04</t>
  </si>
  <si>
    <t>28,51
______
3,77</t>
  </si>
  <si>
    <t>233,16
______
60,23</t>
  </si>
  <si>
    <t>0,94
______
0,45</t>
  </si>
  <si>
    <t>ТЕР19-01-015-01
Пр. Минстроя Новосиб.обл. от 07.12.2010 №141</t>
  </si>
  <si>
    <t>527,95
______
464,52</t>
  </si>
  <si>
    <t>ОЗП=10,58
ЗПМ=10,58
МАТ=2,759</t>
  </si>
  <si>
    <t>ТЕР24-02-125-01
Пр. Минстроя Новосиб.обл. от 07.12.2010 №141</t>
  </si>
  <si>
    <t>2459,51
______
159,04</t>
  </si>
  <si>
    <t>2300,47
______
136,57</t>
  </si>
  <si>
    <t>ОЗП=10,58
ЭМ=4,621
ЗПМ=10,58</t>
  </si>
  <si>
    <t>10630,48
______
1444,91</t>
  </si>
  <si>
    <t>14
______
7</t>
  </si>
  <si>
    <t xml:space="preserve">  Итого по разделу 1 Строительно - монтажные работы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</si>
  <si>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</si>
  <si>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</si>
  <si>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</si>
  <si>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4, 10-12, 18-20, 22, 8-9, 13-17, 21, 1-3, 5-7)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</si>
  <si>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</si>
  <si>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</si>
  <si>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</si>
  <si>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</si>
  <si>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</si>
  <si>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</si>
  <si>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</si>
  <si>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</si>
  <si>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</si>
  <si>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</si>
  <si>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</si>
  <si>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</si>
  <si>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Итого с непредвиденными</t>
  </si>
  <si>
    <t xml:space="preserve">  НДС 18%</t>
  </si>
  <si>
    <t xml:space="preserve">  ВСЕГО по смете</t>
  </si>
  <si>
    <t>Составлен в ценах июнь 2013г</t>
  </si>
  <si>
    <t xml:space="preserve">Монтаж наружнего участка газопровода и оборудования ГСН; </t>
  </si>
  <si>
    <t>Проект шифр: 0552-Р-ГСН</t>
  </si>
  <si>
    <t>Монтаж оборудования на открытой площадке, масса оборудования 10 т:монтаж компресорной установки; 1 шт.
_______________
(ОП п.1.37.5При монтаже оборудования с установленными на нем площадками, лестницами, обвязкой и изоляцией ОЗП=1,25; ЭМ=1,25 к расх.; ЗПМ=1,25; ТЗ=1,25; ТЗМ=1,25;
ОП п.1.37.7При выполнении монтажных работ такелажными средствами (Затраты на эксплуатацию такелажных средств следует определять по времени работы крана на пневмоколесном ходу с учетом коэффициента 1,25) ОЗП=1,25; ЗПМ=1,2; ТЗ=1,25; ТЗМ=1,2)
_______________
НР 68%=80%*0.85 от ФОТ; (37317,71 руб.)
СП 48%=60%*0.8 от ФОТ; (26341,92 руб.)</t>
  </si>
  <si>
    <t>9553,94
______
3692</t>
  </si>
  <si>
    <t>4461,47
______
408,44</t>
  </si>
  <si>
    <t>23614,57
______
4321,24</t>
  </si>
  <si>
    <t>325
______
23,115</t>
  </si>
  <si>
    <t>325
______
23,12</t>
  </si>
  <si>
    <t>Испытание машин и механизмов с электроприводом на холостом ходу массой свыше 1 т до 15 т в течение 2 часов при мощности электродвигателя 80 кВт:испытание компрессорной установки; 1 шт.
_______________
(ОП п.1.37.5При монтаже оборудования с установленными на нем площадками, лестницами, обвязкой и изоляцией ОЗП=1,25; ЭМ=1,25 к расх.; ЗПМ=1,25; ТЗ=1,25; ТЗМ=1,25)
_______________
НР 68%=80%*0.85 от ФОТ; (834,78 руб.)
СП 48%=60%*0.8 от ФОТ; (589,26 руб.)</t>
  </si>
  <si>
    <t>Монтаж оборудования на открытой площадке, масса оборудования 1,5 т:монтаж рессивера; 1 шт.
_______________
(ОП п.1.37.1.2, Прил.37.1При монтаже оборудования на отметке свыше 1 м до 5 м ОЗП=1,1; ЭМ=1,1 к расх.; ЗПМ=1,1; ТЗ=1,1; ТЗМ=1,1;
ОП п.1.37.5При монтаже оборудования с установленными на нем площадками, лестницами, обвязкой и изоляцией ОЗП=1,25; ЭМ=1,25 к расх.; ЗПМ=1,25; ТЗ=1,25; ТЗМ=1,25;
ОП п.1.37.7При выполнении монтажных работ такелажными средствами (Затраты на эксплуатацию такелажных средств следует определять по времени работы крана на пневмоколесном ходу с учетом коэффициента 1,25) ОЗП=1,25; ЗПМ=1,2; ТЗ=1,25; ТЗМ=1,2)
_______________
НР 68%=80%*0.85 от ФОТ; (19254,04 руб.)
СП 48%=60%*0.8 от ФОТ; (13591,09 руб.)</t>
  </si>
  <si>
    <t>2515
______
1009,23</t>
  </si>
  <si>
    <t>555,22
______
48,58</t>
  </si>
  <si>
    <t>6231,82
______
1027,86</t>
  </si>
  <si>
    <t>90,9219
______
2,8546</t>
  </si>
  <si>
    <t>181,84
______
5,71</t>
  </si>
  <si>
    <t>Монтаж задвижки стальной фланцевой для надземной установки на газопроводах из труб условным диаметром 150 мм; 1 задвижка
_______________
1 156,25 = 2 317,76 - 5,45 x 101,91 - 0,00068 x 36 787,25 - 0,00068 x 35 934,53 - 4 x 139,16
_______________
НР 111%=130%*0.85 от ФОТ; (16787,18 руб.)
СП 71%=89%*0.8 от ФОТ; (10737,75 руб.)</t>
  </si>
  <si>
    <t>Арматура фланцевая с ручным приводом или без привода водопроводная на условное давление до 10 МПа, диаметр условного прохода 50 мм; 1 шт.
_______________
НР 68%=80%*0.85 от ФОТ; (4443,49 руб.)
СП 48%=60%*0.8 от ФОТ; (3136,58 руб.)</t>
  </si>
  <si>
    <t>Арматура фланцевая с ручным приводом или без привода водопроводная на условное давление до 10 МПа, диаметр условного прохода 25 мм; 1 шт.
_______________
НР 68%=80%*0.85 от ФОТ; (868,41 руб.)
СП 48%=60%*0.8 от ФОТ; (612,99 руб.)</t>
  </si>
  <si>
    <t>Арматура фланцевая с ручным приводом или без привода водопроводная на условное давление до 10 МПа, диаметр условного прохода 15 мм; 1 шт.
_______________
НР 68%=80%*0.85 от ФОТ; (11289,28 руб.)
СП 48%=60%*0.8 от ФОТ; (7968,9 руб.)</t>
  </si>
  <si>
    <t>Установка клапанов предохранительных диаметром до 50 мм; 1 клапан
_______________
НР 109%=128%*0.85 от ФОТ; (359,6 руб.)
СП 66%=83%*0.8 от ФОТ; (217,74 руб.)</t>
  </si>
  <si>
    <t>Установка манометров с трехходовым краном; 1 компл.
_______________
3,52 = 221,99 - 1 x 218,47
_______________
НР 109%=128%*0.85 от ФОТ; (75,29 руб.)
СП 66%=83%*0.8 от ФОТ; (45,59 руб.)</t>
  </si>
  <si>
    <t>Монтаж металлических опор для надземной прокладки стальных газопроводов высотой 1 м, условный диаметр до 50 мм:установка опор под трубопроводы Ду32мм; 100 м газопровода
_______________
770,40 = 1 756,34 - 19,2 x 32,04 - 0,58 x 639,26
_______________
НР 111%=130%*0.85 от ФОТ; (2057,57 руб.)
СП 71%=89%*0.8 от ФОТ; (1316,11 руб.)</t>
  </si>
  <si>
    <t>Монтаж металлических опор для надземной прокладки стальных газопроводов высотой 5 м, условный диаметр 100 мм:установка опор под трубопроводы Ду57мм; 100 м газопровода
_______________
1 180,67 = 5 305,28 - 44,8 x 69,95 - 1,55 x 639,26
_______________
НР 111%=130%*0.85 от ФОТ; (6942,98 руб.)
СП 71%=89%*0.8 от ФОТ; (4441,01 руб.)</t>
  </si>
  <si>
    <t>Монтаж металлических опор для надземной прокладки стальных газопроводов высотой 5 м, условный диаметр 150 мм; 100 м газопровода
_______________
1 078,06 = 4 689,49 - 39,2 x 69,95 - 1,36 x 639,26
_______________
НР 111%=130%*0.85 от ФОТ; (6097,52 руб.)
СП 71%=89%*0.8 от ФОТ; (3900,21 руб.)</t>
  </si>
  <si>
    <t>Прокладка трубопроводов водоснабжения из стальных водогазопроводных оцинкованных труб диаметром 22 мм; 100 м трубопровода
_______________
(Прил.16.1 п.3.1Прокладка трубопроводов и установка арматуры с передвижных подмостей и лестниц на высоте от пола или сплошного настила: свыше 3 до 5 м ОЗП=1,08; ТЗ=1,08)
_______________
529,88 = 4 499,88 - 100 x 39,70
_______________
НР 109%=128%*0.85 от ФОТ; (1000,77 руб.)
СП 66%=83%*0.8 от ФОТ; (605,97 руб.)</t>
  </si>
  <si>
    <t>563,57
______
454,81</t>
  </si>
  <si>
    <t>40,0356
______
0,15</t>
  </si>
  <si>
    <t>6,01
______
0,02</t>
  </si>
  <si>
    <t>Прокладка трубопроводов водоснабжения из стальных водогазопроводных оцинкованных труб диаметром 32 мм; 100 м трубопровода
_______________
(Прил.16.1 п.3.1Прокладка трубопроводов и установка арматуры с передвижных подмостей и лестниц на высоте от пола или сплошного настила: свыше 3 до 5 м ОЗП=1,08; ТЗ=1,08)
_______________
530,94 = 6 918,94 - 100 x 63,88
_______________
НР 109%=128%*0.85 от ФОТ; (4670,26 руб.)
СП 66%=83%*0.8 от ФОТ; (2827,86 руб.)</t>
  </si>
  <si>
    <t>564,63
______
454,81</t>
  </si>
  <si>
    <t>28,02
______
0,11</t>
  </si>
  <si>
    <t>Прокладка трубопроводов водоснабжения из стальных водогазопроводных оцинкованных труб диаметром 57 мм; 100 м трубопровода
_______________
(Прил.16.1 п.3.1Прокладка трубопроводов и установка арматуры с передвижных подмостей и лестниц на высоте от пола или сплошного настила: свыше 3 до 5 м ОЗП=1,08; ТЗ=1,08)
_______________
724,29 = 9 726,29 - 100 x 90,02
_______________
НР 109%=128%*0.85 от ФОТ; (12864,79 руб.)
СП 66%=83%*0.8 от ФОТ; (7789,69 руб.)</t>
  </si>
  <si>
    <t>767,58
______
584,37</t>
  </si>
  <si>
    <t>51,4404
______
0,21</t>
  </si>
  <si>
    <t>77,16
______
0,32</t>
  </si>
  <si>
    <t>Прокладка трубопроводов водоснабжения из стальных водогазопроводных оцинкованных труб диаметром 133 мм; 100 м трубопровода
_______________
(Прил.16.1 п.3.1Прокладка трубопроводов и установка арматуры с передвижных подмостей и лестниц на высоте от пола или сплошного настила: свыше 3 до 5 м ОЗП=1,08; ТЗ=1,08)
_______________
1 839,40 = 18 764,40 - 100 x 169,25
_______________
НР 109%=128%*0.85 от ФОТ; (197,04 руб.)
СП 66%=83%*0.8 от ФОТ; (119,31 руб.)</t>
  </si>
  <si>
    <t>1938,55
______
1338,49</t>
  </si>
  <si>
    <t>123,4764
______
0,72</t>
  </si>
  <si>
    <t>1,23
______
0,01</t>
  </si>
  <si>
    <t>Прокладка трубопроводов водоснабжения из стальных водогазопроводных оцинкованных труб диаметром 159 мм; 100 м трубопровода
_______________
(Прил.16.1 п.3.1Прокладка трубопроводов и установка арматуры с передвижных подмостей и лестниц на высоте от пола или сплошного настила: свыше 3 до 5 м ОЗП=1,08; ТЗ=1,08)
_______________
1 864,17 = 20 746,17 - 100 x 188,82
_______________
НР 109%=128%*0.85 от ФОТ; (29555,13 руб.)
СП 66%=83%*0.8 от ФОТ; (17895,77 руб.)</t>
  </si>
  <si>
    <t>1963,32
______
1338,49</t>
  </si>
  <si>
    <t>185,21
______
1,08</t>
  </si>
  <si>
    <t>Очистка полости трубопровода продувкой воздухом, условный диаметр газопровода до 50 мм; 100 м трубопровода
_______________
НР 111%=130%*0.85 от ФОТ; (90,68 руб.)
СП 71%=89%*0.8 от ФОТ; (58 руб.)</t>
  </si>
  <si>
    <t>Очистка полости трубопровода продувкой воздухом, условный диаметр газопровода до 100 мм; 100 м трубопровода
_______________
НР 111%=130%*0.85 от ФОТ; (159,98 руб.)
СП 71%=89%*0.8 от ФОТ; (102,33 руб.)</t>
  </si>
  <si>
    <t>Очистка полости трубопровода продувкой воздухом, условный диаметр газопровода до 150 мм; 100 м трубопровода
_______________
НР 111%=130%*0.85 от ФОТ; (242,48 руб.)
СП 71%=89%*0.8 от ФОТ; (155,1 руб.)</t>
  </si>
  <si>
    <t>Пневматическое испытание газопроводов; 100 м газопровода
_______________
НР 109%=128%*0.85 от ФОТ; (26157,37 руб.)
СП 66%=83%*0.8 от ФОТ; (15838,41 руб.)</t>
  </si>
  <si>
    <t>Выдержка под давлением от 0,6 до 1,2 МПа при испытании на прочность и герметичность газопроводов условным диаметром 50-300 мм; 1 участок испытания газопровода
_______________
НР 111%=130%*0.85 от ФОТ; (4391,56 руб.)
СП 71%=89%*0.8 от ФОТ; (2809,02 руб.)</t>
  </si>
  <si>
    <t>1600,19
______
86,33</t>
  </si>
  <si>
    <t>74408,01
______
12420,68</t>
  </si>
  <si>
    <t>1264,97
______
68,24</t>
  </si>
  <si>
    <t>94126,14
______
15712,17</t>
  </si>
  <si>
    <t>11161,20
______
1863,10</t>
  </si>
  <si>
    <t>189,7455
______
10,236</t>
  </si>
  <si>
    <t xml:space="preserve">   ОП п.1.37.1.2, Прил.37.1_При монтаже оборудования на отметке свыше 1 м до 5 м ОЗП=1,1; ЭМ=1,1; ЗПМ=1,1; МАТ=0; ТЗ=1,1; ТЗМ=1,1  (Поз. 4, 10-12, 18-20, 22, 8-9, 13-17, 21, 1-3, 5-7)</t>
  </si>
  <si>
    <t>8556,92
______
1428,38</t>
  </si>
  <si>
    <t>145,471
______
7,848</t>
  </si>
  <si>
    <t>758,72
______
41,57</t>
  </si>
  <si>
    <t>841,47
______
44,76</t>
  </si>
  <si>
    <t xml:space="preserve">  ГСН-81-05-01-2001 п.4.5 Временные здания и сооружения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</si>
</sst>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20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12" applyFont="1" applyBorder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6" fillId="0" borderId="0" xfId="0" applyFont="1" applyAlignment="1"/>
    <xf numFmtId="0" fontId="6" fillId="0" borderId="0" xfId="12" applyFont="1" applyAlignment="1">
      <alignment horizontal="left" vertical="top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5" fillId="0" borderId="12" xfId="4" applyFont="1" applyFill="1" applyBorder="1" applyAlignment="1">
      <alignment horizontal="center" wrapText="1"/>
    </xf>
    <xf numFmtId="0" fontId="5" fillId="0" borderId="12" xfId="0" applyNumberFormat="1" applyFont="1" applyBorder="1" applyAlignment="1">
      <alignment horizontal="center" vertical="top" wrapText="1" shrinkToFit="1"/>
    </xf>
    <xf numFmtId="4" fontId="5" fillId="0" borderId="12" xfId="0" applyNumberFormat="1" applyFont="1" applyBorder="1" applyAlignment="1">
      <alignment horizontal="left" vertical="top" wrapText="1" shrinkToFit="1"/>
    </xf>
    <xf numFmtId="49" fontId="5" fillId="0" borderId="12" xfId="0" applyNumberFormat="1" applyFont="1" applyBorder="1" applyAlignment="1">
      <alignment horizontal="center" vertical="top" wrapText="1" shrinkToFit="1"/>
    </xf>
    <xf numFmtId="4" fontId="5" fillId="0" borderId="12" xfId="0" applyNumberFormat="1" applyFont="1" applyBorder="1" applyAlignment="1">
      <alignment horizontal="right" vertical="top" wrapText="1" shrinkToFit="1"/>
    </xf>
    <xf numFmtId="0" fontId="5" fillId="0" borderId="12" xfId="0" applyNumberFormat="1" applyFont="1" applyBorder="1" applyAlignment="1">
      <alignment horizontal="right" vertical="top" wrapText="1" shrinkToFit="1"/>
    </xf>
    <xf numFmtId="0" fontId="5" fillId="0" borderId="1" xfId="3" applyNumberFormat="1" applyFont="1" applyBorder="1" applyAlignment="1">
      <alignment horizontal="right" vertical="top" wrapText="1"/>
    </xf>
    <xf numFmtId="4" fontId="5" fillId="0" borderId="1" xfId="3" applyNumberFormat="1" applyFont="1" applyBorder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11" applyFont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12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4" fontId="5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7" fillId="0" borderId="1" xfId="3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7" fillId="0" borderId="12" xfId="0" applyNumberFormat="1" applyFont="1" applyBorder="1" applyAlignment="1">
      <alignment horizontal="left" vertical="top" wrapText="1" shrinkToFit="1"/>
    </xf>
    <xf numFmtId="0" fontId="12" fillId="0" borderId="12" xfId="0" applyFont="1" applyBorder="1" applyAlignment="1">
      <alignment horizontal="left" vertical="top" wrapText="1" shrinkToFit="1"/>
    </xf>
    <xf numFmtId="4" fontId="6" fillId="0" borderId="6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6" fillId="0" borderId="0" xfId="11" applyFont="1" applyAlignment="1">
      <alignment horizontal="left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S85"/>
  <sheetViews>
    <sheetView showGridLines="0" tabSelected="1" zoomScale="90" zoomScaleNormal="90" workbookViewId="0">
      <selection activeCell="L17" sqref="L17:M17"/>
    </sheetView>
  </sheetViews>
  <sheetFormatPr defaultRowHeight="12" outlineLevelRow="1" x14ac:dyDescent="0.2"/>
  <cols>
    <col min="1" max="1" width="3.85546875" style="56" customWidth="1"/>
    <col min="2" max="2" width="15.85546875" style="56" customWidth="1"/>
    <col min="3" max="3" width="63.7109375" style="56" customWidth="1"/>
    <col min="4" max="4" width="8.7109375" style="56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71"/>
      <c r="D1" s="3"/>
      <c r="E1" s="3"/>
      <c r="F1" s="4"/>
      <c r="G1" s="4"/>
      <c r="H1" s="4"/>
      <c r="I1" s="4"/>
      <c r="J1" s="4"/>
      <c r="K1" s="4"/>
      <c r="L1" s="4"/>
      <c r="N1" s="5" t="s">
        <v>18</v>
      </c>
    </row>
    <row r="2" spans="1:14" s="2" customFormat="1" ht="17.25" customHeight="1" outlineLevel="1" x14ac:dyDescent="0.2">
      <c r="A2" s="6" t="s">
        <v>25</v>
      </c>
      <c r="B2" s="7"/>
      <c r="C2" s="71"/>
      <c r="D2" s="3"/>
      <c r="E2" s="3"/>
      <c r="F2" s="4"/>
      <c r="G2" s="4"/>
      <c r="H2" s="4"/>
      <c r="I2" s="4"/>
      <c r="J2" s="4"/>
      <c r="K2" s="4"/>
      <c r="L2" s="6" t="s">
        <v>26</v>
      </c>
      <c r="M2" s="8"/>
      <c r="N2" s="8"/>
    </row>
    <row r="3" spans="1:14" s="2" customFormat="1" ht="17.25" customHeight="1" outlineLevel="1" x14ac:dyDescent="0.2">
      <c r="A3" s="9"/>
      <c r="B3" s="7"/>
      <c r="C3" s="71"/>
      <c r="D3" s="3"/>
      <c r="E3" s="3"/>
      <c r="F3" s="4"/>
      <c r="G3" s="4"/>
      <c r="H3" s="4"/>
      <c r="I3" s="4"/>
      <c r="J3" s="4"/>
      <c r="K3" s="4"/>
      <c r="L3" s="9"/>
      <c r="M3" s="8"/>
      <c r="N3" s="8"/>
    </row>
    <row r="4" spans="1:14" s="2" customFormat="1" ht="17.25" customHeight="1" outlineLevel="1" x14ac:dyDescent="0.2">
      <c r="A4" s="9"/>
      <c r="B4" s="7"/>
      <c r="C4" s="71"/>
      <c r="D4" s="3"/>
      <c r="E4" s="3"/>
      <c r="F4" s="4"/>
      <c r="G4" s="4"/>
      <c r="H4" s="4"/>
      <c r="I4" s="4"/>
      <c r="J4" s="4"/>
      <c r="K4" s="4"/>
      <c r="L4" s="9"/>
      <c r="M4" s="8"/>
      <c r="N4" s="8"/>
    </row>
    <row r="5" spans="1:14" s="2" customFormat="1" ht="17.25" customHeight="1" outlineLevel="1" x14ac:dyDescent="0.2">
      <c r="A5" s="10"/>
      <c r="B5" s="11"/>
      <c r="C5" s="72" t="s">
        <v>38</v>
      </c>
      <c r="D5" s="3"/>
      <c r="E5" s="3"/>
      <c r="F5" s="4"/>
      <c r="G5" s="4"/>
      <c r="H5" s="4"/>
      <c r="I5" s="4"/>
      <c r="J5" s="4"/>
      <c r="K5" s="4"/>
      <c r="L5" s="12"/>
      <c r="M5" s="11"/>
      <c r="N5" s="13" t="s">
        <v>38</v>
      </c>
    </row>
    <row r="6" spans="1:14" s="2" customFormat="1" ht="16.5" customHeight="1" outlineLevel="1" x14ac:dyDescent="0.2">
      <c r="A6" s="14" t="s">
        <v>37</v>
      </c>
      <c r="B6" s="15"/>
      <c r="C6" s="73"/>
      <c r="D6" s="3"/>
      <c r="E6" s="3"/>
      <c r="F6" s="4"/>
      <c r="G6" s="4"/>
      <c r="H6" s="4"/>
      <c r="I6" s="4"/>
      <c r="J6" s="4"/>
      <c r="K6" s="4"/>
      <c r="L6" s="14" t="s">
        <v>37</v>
      </c>
      <c r="M6" s="15"/>
      <c r="N6" s="16"/>
    </row>
    <row r="7" spans="1:14" ht="17.25" customHeight="1" x14ac:dyDescent="0.2">
      <c r="A7" s="17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8"/>
    </row>
    <row r="8" spans="1:14" ht="12.75" customHeight="1" x14ac:dyDescent="0.2">
      <c r="A8" s="20"/>
      <c r="B8" s="115" t="s">
        <v>19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</row>
    <row r="9" spans="1:14" ht="12.75" x14ac:dyDescent="0.2">
      <c r="A9" s="21"/>
      <c r="B9" s="21"/>
      <c r="C9" s="6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117" t="s">
        <v>39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8"/>
    </row>
    <row r="11" spans="1:14" ht="12.75" customHeight="1" x14ac:dyDescent="0.2">
      <c r="A11" s="20"/>
      <c r="B11" s="115" t="s">
        <v>1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  <row r="12" spans="1:14" ht="12.75" x14ac:dyDescent="0.2">
      <c r="A12" s="21"/>
      <c r="B12" s="21"/>
      <c r="C12" s="74"/>
      <c r="D12" s="22"/>
      <c r="E12" s="21"/>
      <c r="F12" s="21"/>
      <c r="G12" s="119" t="s">
        <v>20</v>
      </c>
      <c r="H12" s="119"/>
      <c r="I12" s="118"/>
      <c r="J12" s="118"/>
      <c r="K12" s="21"/>
      <c r="L12" s="21"/>
      <c r="M12" s="21"/>
    </row>
    <row r="13" spans="1:14" ht="12.75" customHeight="1" x14ac:dyDescent="0.2">
      <c r="A13" s="24" t="s">
        <v>21</v>
      </c>
      <c r="B13" s="116" t="s">
        <v>161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</row>
    <row r="14" spans="1:14" ht="12.75" customHeight="1" x14ac:dyDescent="0.2">
      <c r="A14" s="20"/>
      <c r="B14" s="115" t="s">
        <v>2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4" ht="12.75" x14ac:dyDescent="0.2">
      <c r="A15" s="21"/>
      <c r="B15" s="21"/>
      <c r="C15" s="74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 t="s">
        <v>22</v>
      </c>
      <c r="B16" s="25"/>
      <c r="C16" s="90" t="s">
        <v>162</v>
      </c>
      <c r="D16" s="90"/>
      <c r="E16" s="90"/>
      <c r="F16" s="90"/>
      <c r="G16" s="90"/>
      <c r="H16" s="90"/>
      <c r="I16" s="90"/>
      <c r="J16" s="90"/>
      <c r="K16" s="21"/>
      <c r="L16" s="21"/>
      <c r="M16" s="21"/>
    </row>
    <row r="17" spans="1:19" ht="12.75" x14ac:dyDescent="0.2">
      <c r="A17" s="26"/>
      <c r="B17" s="26"/>
      <c r="C17" s="75"/>
      <c r="D17" s="26"/>
      <c r="E17" s="26"/>
      <c r="G17" s="28"/>
      <c r="H17" s="88" t="s">
        <v>23</v>
      </c>
      <c r="I17" s="89"/>
      <c r="J17" s="89"/>
      <c r="K17" s="89"/>
      <c r="L17" s="100">
        <f>I74</f>
        <v>724331.07</v>
      </c>
      <c r="M17" s="100"/>
      <c r="N17" s="29" t="s">
        <v>27</v>
      </c>
    </row>
    <row r="18" spans="1:19" ht="12.75" x14ac:dyDescent="0.2">
      <c r="A18" s="99"/>
      <c r="B18" s="99"/>
      <c r="C18" s="99"/>
      <c r="D18" s="99"/>
      <c r="G18" s="28"/>
      <c r="H18" s="88" t="s">
        <v>24</v>
      </c>
      <c r="I18" s="89"/>
      <c r="J18" s="89"/>
      <c r="K18" s="89"/>
      <c r="L18" s="87">
        <f>I66</f>
        <v>210658.43</v>
      </c>
      <c r="M18" s="87"/>
      <c r="N18" s="29" t="s">
        <v>27</v>
      </c>
    </row>
    <row r="19" spans="1:19" ht="12.75" outlineLevel="1" x14ac:dyDescent="0.2">
      <c r="A19" s="22"/>
      <c r="B19" s="22"/>
      <c r="C19" s="62"/>
      <c r="D19" s="22"/>
      <c r="G19" s="28"/>
      <c r="H19" s="88" t="s">
        <v>33</v>
      </c>
      <c r="I19" s="89"/>
      <c r="J19" s="89"/>
      <c r="K19" s="89"/>
      <c r="L19" s="87">
        <f>L20+M20</f>
        <v>1686.52</v>
      </c>
      <c r="M19" s="87"/>
      <c r="N19" s="29" t="s">
        <v>32</v>
      </c>
    </row>
    <row r="20" spans="1:19" ht="12.75" x14ac:dyDescent="0.2">
      <c r="A20" s="26"/>
      <c r="B20" s="26"/>
      <c r="C20" s="75"/>
      <c r="D20" s="26"/>
      <c r="E20" s="26"/>
      <c r="F20" s="26"/>
      <c r="G20" s="26"/>
      <c r="H20" s="26"/>
      <c r="I20" s="26"/>
      <c r="J20" s="26"/>
      <c r="K20" s="26"/>
      <c r="L20" s="30">
        <v>1600.19</v>
      </c>
      <c r="M20" s="30">
        <v>86.33</v>
      </c>
    </row>
    <row r="21" spans="1:19" ht="12.75" customHeight="1" x14ac:dyDescent="0.2">
      <c r="A21" s="90" t="s">
        <v>160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31"/>
    </row>
    <row r="22" spans="1:19" x14ac:dyDescent="0.2">
      <c r="A22" s="32"/>
      <c r="B22" s="19"/>
      <c r="C22" s="76"/>
      <c r="D22" s="33"/>
      <c r="E22" s="33"/>
      <c r="F22" s="24"/>
      <c r="G22" s="24"/>
      <c r="H22" s="24"/>
      <c r="I22" s="24"/>
      <c r="J22" s="24"/>
      <c r="K22" s="24"/>
      <c r="L22" s="24"/>
      <c r="M22" s="34"/>
    </row>
    <row r="23" spans="1:19" ht="15" customHeight="1" x14ac:dyDescent="0.2">
      <c r="A23" s="101" t="s">
        <v>5</v>
      </c>
      <c r="B23" s="101" t="s">
        <v>6</v>
      </c>
      <c r="C23" s="101" t="s">
        <v>0</v>
      </c>
      <c r="D23" s="91" t="s">
        <v>7</v>
      </c>
      <c r="E23" s="91" t="s">
        <v>28</v>
      </c>
      <c r="F23" s="103"/>
      <c r="G23" s="114"/>
      <c r="H23" s="103" t="s">
        <v>3</v>
      </c>
      <c r="I23" s="91" t="s">
        <v>31</v>
      </c>
      <c r="J23" s="103"/>
      <c r="K23" s="103"/>
      <c r="L23" s="114"/>
      <c r="M23" s="103" t="s">
        <v>8</v>
      </c>
      <c r="N23" s="104"/>
    </row>
    <row r="24" spans="1:19" ht="12" customHeight="1" x14ac:dyDescent="0.2">
      <c r="A24" s="93"/>
      <c r="B24" s="93"/>
      <c r="C24" s="93"/>
      <c r="D24" s="92"/>
      <c r="E24" s="96" t="s">
        <v>29</v>
      </c>
      <c r="F24" s="109"/>
      <c r="G24" s="110"/>
      <c r="H24" s="105"/>
      <c r="I24" s="96" t="s">
        <v>30</v>
      </c>
      <c r="J24" s="97"/>
      <c r="K24" s="97"/>
      <c r="L24" s="98"/>
      <c r="M24" s="105"/>
      <c r="N24" s="106"/>
    </row>
    <row r="25" spans="1:19" ht="23.25" customHeight="1" x14ac:dyDescent="0.2">
      <c r="A25" s="93"/>
      <c r="B25" s="93"/>
      <c r="C25" s="93"/>
      <c r="D25" s="93"/>
      <c r="E25" s="35" t="s">
        <v>4</v>
      </c>
      <c r="F25" s="35" t="s">
        <v>9</v>
      </c>
      <c r="G25" s="93" t="s">
        <v>10</v>
      </c>
      <c r="H25" s="105"/>
      <c r="I25" s="93" t="s">
        <v>4</v>
      </c>
      <c r="J25" s="93" t="s">
        <v>11</v>
      </c>
      <c r="K25" s="35" t="s">
        <v>12</v>
      </c>
      <c r="L25" s="93" t="s">
        <v>10</v>
      </c>
      <c r="M25" s="107"/>
      <c r="N25" s="108"/>
    </row>
    <row r="26" spans="1:19" ht="18" customHeight="1" x14ac:dyDescent="0.2">
      <c r="A26" s="93"/>
      <c r="B26" s="93"/>
      <c r="C26" s="93"/>
      <c r="D26" s="94"/>
      <c r="E26" s="101" t="s">
        <v>11</v>
      </c>
      <c r="F26" s="101" t="s">
        <v>13</v>
      </c>
      <c r="G26" s="94"/>
      <c r="H26" s="105"/>
      <c r="I26" s="93"/>
      <c r="J26" s="93"/>
      <c r="K26" s="101" t="s">
        <v>14</v>
      </c>
      <c r="L26" s="94"/>
      <c r="M26" s="111" t="s">
        <v>15</v>
      </c>
      <c r="N26" s="112"/>
    </row>
    <row r="27" spans="1:19" ht="20.25" customHeight="1" x14ac:dyDescent="0.2">
      <c r="A27" s="102"/>
      <c r="B27" s="102"/>
      <c r="C27" s="102"/>
      <c r="D27" s="95"/>
      <c r="E27" s="102"/>
      <c r="F27" s="102"/>
      <c r="G27" s="95"/>
      <c r="H27" s="113"/>
      <c r="I27" s="102"/>
      <c r="J27" s="102"/>
      <c r="K27" s="102"/>
      <c r="L27" s="95"/>
      <c r="M27" s="36" t="s">
        <v>16</v>
      </c>
      <c r="N27" s="36" t="s">
        <v>17</v>
      </c>
    </row>
    <row r="28" spans="1:19" x14ac:dyDescent="0.2">
      <c r="A28" s="63">
        <v>1</v>
      </c>
      <c r="B28" s="63">
        <v>2</v>
      </c>
      <c r="C28" s="63">
        <v>3</v>
      </c>
      <c r="D28" s="63">
        <v>4</v>
      </c>
      <c r="E28" s="63">
        <v>5</v>
      </c>
      <c r="F28" s="63">
        <v>6</v>
      </c>
      <c r="G28" s="63">
        <v>7</v>
      </c>
      <c r="H28" s="63">
        <v>8</v>
      </c>
      <c r="I28" s="63">
        <v>9</v>
      </c>
      <c r="J28" s="63">
        <v>10</v>
      </c>
      <c r="K28" s="63">
        <v>11</v>
      </c>
      <c r="L28" s="63">
        <v>12</v>
      </c>
      <c r="M28" s="63">
        <v>13</v>
      </c>
      <c r="N28" s="63">
        <v>14</v>
      </c>
      <c r="O28" s="37"/>
      <c r="P28" s="37"/>
      <c r="Q28" s="37"/>
    </row>
    <row r="29" spans="1:19" s="43" customFormat="1" ht="17.850000000000001" customHeight="1" x14ac:dyDescent="0.2">
      <c r="A29" s="83" t="s">
        <v>42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</row>
    <row r="30" spans="1:19" ht="156" x14ac:dyDescent="0.2">
      <c r="A30" s="38">
        <v>1</v>
      </c>
      <c r="B30" s="39" t="s">
        <v>43</v>
      </c>
      <c r="C30" s="39" t="s">
        <v>163</v>
      </c>
      <c r="D30" s="40">
        <v>1</v>
      </c>
      <c r="E30" s="41" t="s">
        <v>164</v>
      </c>
      <c r="F30" s="41" t="s">
        <v>165</v>
      </c>
      <c r="G30" s="41">
        <v>1400.47</v>
      </c>
      <c r="H30" s="41" t="s">
        <v>44</v>
      </c>
      <c r="I30" s="42">
        <v>67371.710000000006</v>
      </c>
      <c r="J30" s="42">
        <v>39061.360000000001</v>
      </c>
      <c r="K30" s="42" t="s">
        <v>166</v>
      </c>
      <c r="L30" s="42">
        <v>4695.78</v>
      </c>
      <c r="M30" s="41" t="s">
        <v>167</v>
      </c>
      <c r="N30" s="41" t="s">
        <v>168</v>
      </c>
      <c r="O30" s="43"/>
      <c r="P30" s="43"/>
      <c r="Q30" s="43"/>
      <c r="R30" s="43"/>
      <c r="S30" s="43"/>
    </row>
    <row r="31" spans="1:19" ht="120" x14ac:dyDescent="0.2">
      <c r="A31" s="38">
        <v>2</v>
      </c>
      <c r="B31" s="39" t="s">
        <v>45</v>
      </c>
      <c r="C31" s="39" t="s">
        <v>169</v>
      </c>
      <c r="D31" s="40">
        <v>1</v>
      </c>
      <c r="E31" s="41" t="s">
        <v>46</v>
      </c>
      <c r="F31" s="41"/>
      <c r="G31" s="41">
        <v>47.07</v>
      </c>
      <c r="H31" s="41" t="s">
        <v>47</v>
      </c>
      <c r="I31" s="42">
        <v>1317.36</v>
      </c>
      <c r="J31" s="42">
        <v>970.45</v>
      </c>
      <c r="K31" s="42"/>
      <c r="L31" s="42">
        <v>346.91</v>
      </c>
      <c r="M31" s="41">
        <v>7.5</v>
      </c>
      <c r="N31" s="41">
        <v>7.5</v>
      </c>
      <c r="O31" s="43"/>
      <c r="P31" s="43"/>
      <c r="Q31" s="43"/>
      <c r="R31" s="43"/>
      <c r="S31" s="43"/>
    </row>
    <row r="32" spans="1:19" ht="180" x14ac:dyDescent="0.2">
      <c r="A32" s="38">
        <v>3</v>
      </c>
      <c r="B32" s="39" t="s">
        <v>48</v>
      </c>
      <c r="C32" s="39" t="s">
        <v>170</v>
      </c>
      <c r="D32" s="40">
        <v>2</v>
      </c>
      <c r="E32" s="41" t="s">
        <v>171</v>
      </c>
      <c r="F32" s="41" t="s">
        <v>172</v>
      </c>
      <c r="G32" s="41">
        <v>950.54</v>
      </c>
      <c r="H32" s="41" t="s">
        <v>49</v>
      </c>
      <c r="I32" s="42">
        <v>33663.040000000001</v>
      </c>
      <c r="J32" s="42">
        <v>21355.360000000001</v>
      </c>
      <c r="K32" s="42" t="s">
        <v>173</v>
      </c>
      <c r="L32" s="42">
        <v>6075.86</v>
      </c>
      <c r="M32" s="41" t="s">
        <v>174</v>
      </c>
      <c r="N32" s="41" t="s">
        <v>175</v>
      </c>
      <c r="O32" s="43"/>
      <c r="P32" s="43"/>
      <c r="Q32" s="43"/>
      <c r="R32" s="43"/>
      <c r="S32" s="43"/>
    </row>
    <row r="33" spans="1:19" ht="96" x14ac:dyDescent="0.2">
      <c r="A33" s="38">
        <v>4</v>
      </c>
      <c r="B33" s="39" t="s">
        <v>50</v>
      </c>
      <c r="C33" s="39" t="s">
        <v>176</v>
      </c>
      <c r="D33" s="40">
        <v>4</v>
      </c>
      <c r="E33" s="41" t="s">
        <v>51</v>
      </c>
      <c r="F33" s="41" t="s">
        <v>52</v>
      </c>
      <c r="G33" s="41">
        <v>356.6</v>
      </c>
      <c r="H33" s="41" t="s">
        <v>53</v>
      </c>
      <c r="I33" s="42">
        <v>28085.439999999999</v>
      </c>
      <c r="J33" s="42">
        <v>9905</v>
      </c>
      <c r="K33" s="42" t="s">
        <v>54</v>
      </c>
      <c r="L33" s="42">
        <v>6192</v>
      </c>
      <c r="M33" s="41" t="s">
        <v>55</v>
      </c>
      <c r="N33" s="41" t="s">
        <v>56</v>
      </c>
      <c r="O33" s="43"/>
      <c r="P33" s="43"/>
      <c r="Q33" s="43"/>
      <c r="R33" s="43"/>
      <c r="S33" s="43"/>
    </row>
    <row r="34" spans="1:19" s="53" customFormat="1" ht="60" x14ac:dyDescent="0.2">
      <c r="A34" s="38">
        <v>5</v>
      </c>
      <c r="B34" s="39" t="s">
        <v>57</v>
      </c>
      <c r="C34" s="39" t="s">
        <v>177</v>
      </c>
      <c r="D34" s="40">
        <v>5</v>
      </c>
      <c r="E34" s="41" t="s">
        <v>58</v>
      </c>
      <c r="F34" s="41" t="s">
        <v>59</v>
      </c>
      <c r="G34" s="41">
        <v>10.46</v>
      </c>
      <c r="H34" s="41" t="s">
        <v>60</v>
      </c>
      <c r="I34" s="42">
        <v>9775.85</v>
      </c>
      <c r="J34" s="42">
        <v>3996.05</v>
      </c>
      <c r="K34" s="42" t="s">
        <v>61</v>
      </c>
      <c r="L34" s="42">
        <v>321.85000000000002</v>
      </c>
      <c r="M34" s="41" t="s">
        <v>62</v>
      </c>
      <c r="N34" s="41" t="s">
        <v>63</v>
      </c>
      <c r="O34" s="43"/>
      <c r="P34" s="43"/>
      <c r="Q34" s="43"/>
      <c r="R34" s="43"/>
      <c r="S34" s="43"/>
    </row>
    <row r="35" spans="1:19" ht="60" x14ac:dyDescent="0.2">
      <c r="A35" s="38">
        <v>6</v>
      </c>
      <c r="B35" s="39" t="s">
        <v>64</v>
      </c>
      <c r="C35" s="39" t="s">
        <v>178</v>
      </c>
      <c r="D35" s="40">
        <v>2</v>
      </c>
      <c r="E35" s="41" t="s">
        <v>65</v>
      </c>
      <c r="F35" s="41">
        <v>1.22</v>
      </c>
      <c r="G35" s="41">
        <v>3.92</v>
      </c>
      <c r="H35" s="41" t="s">
        <v>66</v>
      </c>
      <c r="I35" s="42">
        <v>1078.3599999999999</v>
      </c>
      <c r="J35" s="42">
        <v>1009.54</v>
      </c>
      <c r="K35" s="42">
        <v>15.9</v>
      </c>
      <c r="L35" s="42">
        <v>52.92</v>
      </c>
      <c r="M35" s="41">
        <v>4.2</v>
      </c>
      <c r="N35" s="41">
        <v>8.4</v>
      </c>
      <c r="O35" s="43"/>
      <c r="P35" s="43"/>
      <c r="Q35" s="43"/>
      <c r="R35" s="43"/>
      <c r="S35" s="43"/>
    </row>
    <row r="36" spans="1:19" ht="60" x14ac:dyDescent="0.2">
      <c r="A36" s="38">
        <v>7</v>
      </c>
      <c r="B36" s="39" t="s">
        <v>67</v>
      </c>
      <c r="C36" s="39" t="s">
        <v>179</v>
      </c>
      <c r="D36" s="40">
        <v>26</v>
      </c>
      <c r="E36" s="41" t="s">
        <v>68</v>
      </c>
      <c r="F36" s="41"/>
      <c r="G36" s="41">
        <v>2.5499999999999998</v>
      </c>
      <c r="H36" s="41" t="s">
        <v>69</v>
      </c>
      <c r="I36" s="42">
        <v>13625.3</v>
      </c>
      <c r="J36" s="42">
        <v>13124.02</v>
      </c>
      <c r="K36" s="42"/>
      <c r="L36" s="42">
        <v>501.28</v>
      </c>
      <c r="M36" s="41">
        <v>4.2</v>
      </c>
      <c r="N36" s="41">
        <v>109.2</v>
      </c>
      <c r="O36" s="43"/>
      <c r="P36" s="43"/>
      <c r="Q36" s="43"/>
      <c r="R36" s="43"/>
      <c r="S36" s="43"/>
    </row>
    <row r="37" spans="1:19" ht="48" x14ac:dyDescent="0.2">
      <c r="A37" s="38">
        <v>8</v>
      </c>
      <c r="B37" s="39" t="s">
        <v>70</v>
      </c>
      <c r="C37" s="39" t="s">
        <v>180</v>
      </c>
      <c r="D37" s="40">
        <v>1</v>
      </c>
      <c r="E37" s="41" t="s">
        <v>71</v>
      </c>
      <c r="F37" s="41">
        <v>10.85</v>
      </c>
      <c r="G37" s="41">
        <v>92.01</v>
      </c>
      <c r="H37" s="41" t="s">
        <v>72</v>
      </c>
      <c r="I37" s="42">
        <v>699.02</v>
      </c>
      <c r="J37" s="42">
        <v>260.8</v>
      </c>
      <c r="K37" s="42">
        <v>64.849999999999994</v>
      </c>
      <c r="L37" s="42">
        <v>373.37</v>
      </c>
      <c r="M37" s="41">
        <v>2.17</v>
      </c>
      <c r="N37" s="41">
        <v>2.17</v>
      </c>
      <c r="O37" s="43"/>
      <c r="P37" s="43"/>
      <c r="Q37" s="43"/>
      <c r="R37" s="43"/>
      <c r="S37" s="43"/>
    </row>
    <row r="38" spans="1:19" ht="72" x14ac:dyDescent="0.2">
      <c r="A38" s="38">
        <v>9</v>
      </c>
      <c r="B38" s="39" t="s">
        <v>73</v>
      </c>
      <c r="C38" s="39" t="s">
        <v>181</v>
      </c>
      <c r="D38" s="40">
        <v>2</v>
      </c>
      <c r="E38" s="41" t="s">
        <v>74</v>
      </c>
      <c r="F38" s="41"/>
      <c r="G38" s="41">
        <v>0.94</v>
      </c>
      <c r="H38" s="41" t="s">
        <v>75</v>
      </c>
      <c r="I38" s="42">
        <v>62.52</v>
      </c>
      <c r="J38" s="42">
        <v>54.6</v>
      </c>
      <c r="K38" s="42"/>
      <c r="L38" s="42">
        <v>7.92</v>
      </c>
      <c r="M38" s="41">
        <v>0.22</v>
      </c>
      <c r="N38" s="41">
        <v>0.44</v>
      </c>
      <c r="O38" s="43"/>
      <c r="P38" s="43"/>
      <c r="Q38" s="43"/>
      <c r="R38" s="43"/>
      <c r="S38" s="43"/>
    </row>
    <row r="39" spans="1:19" s="53" customFormat="1" ht="96" x14ac:dyDescent="0.2">
      <c r="A39" s="38">
        <v>10</v>
      </c>
      <c r="B39" s="39" t="s">
        <v>76</v>
      </c>
      <c r="C39" s="39" t="s">
        <v>182</v>
      </c>
      <c r="D39" s="40">
        <v>0.7</v>
      </c>
      <c r="E39" s="41" t="s">
        <v>77</v>
      </c>
      <c r="F39" s="41" t="s">
        <v>78</v>
      </c>
      <c r="G39" s="41">
        <v>192.62</v>
      </c>
      <c r="H39" s="41" t="s">
        <v>79</v>
      </c>
      <c r="I39" s="42">
        <v>3254.27</v>
      </c>
      <c r="J39" s="42">
        <v>1270.94</v>
      </c>
      <c r="K39" s="42" t="s">
        <v>80</v>
      </c>
      <c r="L39" s="42">
        <v>590.16999999999996</v>
      </c>
      <c r="M39" s="41" t="s">
        <v>81</v>
      </c>
      <c r="N39" s="41" t="s">
        <v>82</v>
      </c>
      <c r="O39" s="43"/>
      <c r="P39" s="43"/>
      <c r="Q39" s="43"/>
      <c r="R39" s="43"/>
      <c r="S39" s="43"/>
    </row>
    <row r="40" spans="1:19" ht="96" x14ac:dyDescent="0.2">
      <c r="A40" s="38">
        <v>11</v>
      </c>
      <c r="B40" s="39" t="s">
        <v>83</v>
      </c>
      <c r="C40" s="39" t="s">
        <v>183</v>
      </c>
      <c r="D40" s="40">
        <v>1.5</v>
      </c>
      <c r="E40" s="41" t="s">
        <v>84</v>
      </c>
      <c r="F40" s="41" t="s">
        <v>85</v>
      </c>
      <c r="G40" s="41">
        <v>240.16</v>
      </c>
      <c r="H40" s="41" t="s">
        <v>86</v>
      </c>
      <c r="I40" s="42">
        <v>10914.74</v>
      </c>
      <c r="J40" s="42">
        <v>3977.66</v>
      </c>
      <c r="K40" s="42" t="s">
        <v>87</v>
      </c>
      <c r="L40" s="42">
        <v>1552.99</v>
      </c>
      <c r="M40" s="41" t="s">
        <v>88</v>
      </c>
      <c r="N40" s="41" t="s">
        <v>89</v>
      </c>
      <c r="O40" s="43"/>
      <c r="P40" s="43"/>
      <c r="Q40" s="43"/>
      <c r="R40" s="43"/>
      <c r="S40" s="43"/>
    </row>
    <row r="41" spans="1:19" ht="84" x14ac:dyDescent="0.2">
      <c r="A41" s="38">
        <v>12</v>
      </c>
      <c r="B41" s="39" t="s">
        <v>90</v>
      </c>
      <c r="C41" s="39" t="s">
        <v>184</v>
      </c>
      <c r="D41" s="40">
        <v>1.5</v>
      </c>
      <c r="E41" s="41" t="s">
        <v>91</v>
      </c>
      <c r="F41" s="41" t="s">
        <v>92</v>
      </c>
      <c r="G41" s="41">
        <v>248.44</v>
      </c>
      <c r="H41" s="41" t="s">
        <v>93</v>
      </c>
      <c r="I41" s="42">
        <v>9859.14</v>
      </c>
      <c r="J41" s="42">
        <v>3493.14</v>
      </c>
      <c r="K41" s="42" t="s">
        <v>94</v>
      </c>
      <c r="L41" s="42">
        <v>1605.42</v>
      </c>
      <c r="M41" s="41" t="s">
        <v>95</v>
      </c>
      <c r="N41" s="41" t="s">
        <v>96</v>
      </c>
      <c r="O41" s="43"/>
      <c r="P41" s="43"/>
      <c r="Q41" s="43"/>
      <c r="R41" s="43"/>
      <c r="S41" s="43"/>
    </row>
    <row r="42" spans="1:19" ht="144" x14ac:dyDescent="0.2">
      <c r="A42" s="38">
        <v>13</v>
      </c>
      <c r="B42" s="39" t="s">
        <v>97</v>
      </c>
      <c r="C42" s="39" t="s">
        <v>185</v>
      </c>
      <c r="D42" s="40">
        <v>0.15</v>
      </c>
      <c r="E42" s="41" t="s">
        <v>186</v>
      </c>
      <c r="F42" s="41" t="s">
        <v>98</v>
      </c>
      <c r="G42" s="41">
        <v>36.19</v>
      </c>
      <c r="H42" s="41" t="s">
        <v>99</v>
      </c>
      <c r="I42" s="42">
        <v>804.19</v>
      </c>
      <c r="J42" s="42">
        <v>721.78</v>
      </c>
      <c r="K42" s="42" t="s">
        <v>100</v>
      </c>
      <c r="L42" s="42">
        <v>15.88</v>
      </c>
      <c r="M42" s="41" t="s">
        <v>187</v>
      </c>
      <c r="N42" s="41" t="s">
        <v>188</v>
      </c>
      <c r="O42" s="43"/>
      <c r="P42" s="43"/>
      <c r="Q42" s="43"/>
      <c r="R42" s="43"/>
      <c r="S42" s="43"/>
    </row>
    <row r="43" spans="1:19" ht="144" x14ac:dyDescent="0.2">
      <c r="A43" s="38">
        <v>14</v>
      </c>
      <c r="B43" s="39" t="s">
        <v>101</v>
      </c>
      <c r="C43" s="39" t="s">
        <v>189</v>
      </c>
      <c r="D43" s="40">
        <v>0.7</v>
      </c>
      <c r="E43" s="41" t="s">
        <v>190</v>
      </c>
      <c r="F43" s="41" t="s">
        <v>98</v>
      </c>
      <c r="G43" s="41">
        <v>37.25</v>
      </c>
      <c r="H43" s="41" t="s">
        <v>102</v>
      </c>
      <c r="I43" s="42">
        <v>3755.02</v>
      </c>
      <c r="J43" s="42">
        <v>3368.32</v>
      </c>
      <c r="K43" s="42" t="s">
        <v>103</v>
      </c>
      <c r="L43" s="42">
        <v>76.209999999999994</v>
      </c>
      <c r="M43" s="41" t="s">
        <v>187</v>
      </c>
      <c r="N43" s="41" t="s">
        <v>191</v>
      </c>
      <c r="O43" s="43"/>
      <c r="P43" s="43"/>
      <c r="Q43" s="43"/>
      <c r="R43" s="43"/>
      <c r="S43" s="43"/>
    </row>
    <row r="44" spans="1:19" ht="144" x14ac:dyDescent="0.2">
      <c r="A44" s="38">
        <v>15</v>
      </c>
      <c r="B44" s="39" t="s">
        <v>104</v>
      </c>
      <c r="C44" s="39" t="s">
        <v>192</v>
      </c>
      <c r="D44" s="40">
        <v>1.5</v>
      </c>
      <c r="E44" s="41" t="s">
        <v>193</v>
      </c>
      <c r="F44" s="41" t="s">
        <v>105</v>
      </c>
      <c r="G44" s="41">
        <v>51.41</v>
      </c>
      <c r="H44" s="41" t="s">
        <v>106</v>
      </c>
      <c r="I44" s="42">
        <v>10621.76</v>
      </c>
      <c r="J44" s="42">
        <v>9273.9</v>
      </c>
      <c r="K44" s="42" t="s">
        <v>107</v>
      </c>
      <c r="L44" s="42">
        <v>342.15</v>
      </c>
      <c r="M44" s="41" t="s">
        <v>194</v>
      </c>
      <c r="N44" s="41" t="s">
        <v>195</v>
      </c>
      <c r="O44" s="43"/>
      <c r="P44" s="43"/>
      <c r="Q44" s="43"/>
      <c r="R44" s="43"/>
      <c r="S44" s="43"/>
    </row>
    <row r="45" spans="1:19" ht="144" x14ac:dyDescent="0.2">
      <c r="A45" s="38">
        <v>16</v>
      </c>
      <c r="B45" s="39" t="s">
        <v>108</v>
      </c>
      <c r="C45" s="39" t="s">
        <v>196</v>
      </c>
      <c r="D45" s="40">
        <v>0.01</v>
      </c>
      <c r="E45" s="41" t="s">
        <v>197</v>
      </c>
      <c r="F45" s="41" t="s">
        <v>109</v>
      </c>
      <c r="G45" s="41">
        <v>209.71</v>
      </c>
      <c r="H45" s="41" t="s">
        <v>110</v>
      </c>
      <c r="I45" s="42">
        <v>173.45</v>
      </c>
      <c r="J45" s="42">
        <v>141.61000000000001</v>
      </c>
      <c r="K45" s="42" t="s">
        <v>111</v>
      </c>
      <c r="L45" s="42">
        <v>8.98</v>
      </c>
      <c r="M45" s="41" t="s">
        <v>198</v>
      </c>
      <c r="N45" s="41" t="s">
        <v>199</v>
      </c>
      <c r="O45" s="43"/>
      <c r="P45" s="43"/>
      <c r="Q45" s="43"/>
      <c r="R45" s="43"/>
      <c r="S45" s="43"/>
    </row>
    <row r="46" spans="1:19" ht="144" x14ac:dyDescent="0.2">
      <c r="A46" s="38">
        <v>17</v>
      </c>
      <c r="B46" s="39" t="s">
        <v>112</v>
      </c>
      <c r="C46" s="39" t="s">
        <v>200</v>
      </c>
      <c r="D46" s="40">
        <v>1.5</v>
      </c>
      <c r="E46" s="41" t="s">
        <v>201</v>
      </c>
      <c r="F46" s="41" t="s">
        <v>113</v>
      </c>
      <c r="G46" s="41">
        <v>233.19</v>
      </c>
      <c r="H46" s="41" t="s">
        <v>114</v>
      </c>
      <c r="I46" s="42">
        <v>25628.51</v>
      </c>
      <c r="J46" s="42">
        <v>21241.79</v>
      </c>
      <c r="K46" s="42" t="s">
        <v>115</v>
      </c>
      <c r="L46" s="42">
        <v>1401.25</v>
      </c>
      <c r="M46" s="41" t="s">
        <v>198</v>
      </c>
      <c r="N46" s="41" t="s">
        <v>202</v>
      </c>
      <c r="O46" s="43"/>
      <c r="P46" s="43"/>
      <c r="Q46" s="43"/>
      <c r="R46" s="43"/>
      <c r="S46" s="43"/>
    </row>
    <row r="47" spans="1:19" ht="60" x14ac:dyDescent="0.2">
      <c r="A47" s="38">
        <v>18</v>
      </c>
      <c r="B47" s="39" t="s">
        <v>116</v>
      </c>
      <c r="C47" s="39" t="s">
        <v>203</v>
      </c>
      <c r="D47" s="40">
        <v>0.85</v>
      </c>
      <c r="E47" s="41" t="s">
        <v>117</v>
      </c>
      <c r="F47" s="41" t="s">
        <v>118</v>
      </c>
      <c r="G47" s="41"/>
      <c r="H47" s="41" t="s">
        <v>119</v>
      </c>
      <c r="I47" s="42">
        <v>129.41999999999999</v>
      </c>
      <c r="J47" s="42">
        <v>41.91</v>
      </c>
      <c r="K47" s="42" t="s">
        <v>120</v>
      </c>
      <c r="L47" s="42"/>
      <c r="M47" s="41" t="s">
        <v>121</v>
      </c>
      <c r="N47" s="41" t="s">
        <v>122</v>
      </c>
      <c r="O47" s="43"/>
      <c r="P47" s="43"/>
      <c r="Q47" s="43"/>
      <c r="R47" s="43"/>
      <c r="S47" s="43"/>
    </row>
    <row r="48" spans="1:19" ht="60" x14ac:dyDescent="0.2">
      <c r="A48" s="38">
        <v>19</v>
      </c>
      <c r="B48" s="39" t="s">
        <v>123</v>
      </c>
      <c r="C48" s="39" t="s">
        <v>204</v>
      </c>
      <c r="D48" s="40">
        <v>1.5</v>
      </c>
      <c r="E48" s="41" t="s">
        <v>117</v>
      </c>
      <c r="F48" s="41" t="s">
        <v>118</v>
      </c>
      <c r="G48" s="41"/>
      <c r="H48" s="41" t="s">
        <v>119</v>
      </c>
      <c r="I48" s="42">
        <v>228.39</v>
      </c>
      <c r="J48" s="42">
        <v>73.95</v>
      </c>
      <c r="K48" s="42" t="s">
        <v>124</v>
      </c>
      <c r="L48" s="42"/>
      <c r="M48" s="41" t="s">
        <v>121</v>
      </c>
      <c r="N48" s="41" t="s">
        <v>125</v>
      </c>
      <c r="O48" s="43"/>
      <c r="P48" s="43"/>
      <c r="Q48" s="43"/>
      <c r="R48" s="43"/>
      <c r="S48" s="43"/>
    </row>
    <row r="49" spans="1:19" ht="60" x14ac:dyDescent="0.2">
      <c r="A49" s="38">
        <v>20</v>
      </c>
      <c r="B49" s="39" t="s">
        <v>126</v>
      </c>
      <c r="C49" s="39" t="s">
        <v>205</v>
      </c>
      <c r="D49" s="40">
        <v>1.51</v>
      </c>
      <c r="E49" s="41" t="s">
        <v>127</v>
      </c>
      <c r="F49" s="41" t="s">
        <v>128</v>
      </c>
      <c r="G49" s="41"/>
      <c r="H49" s="41" t="s">
        <v>119</v>
      </c>
      <c r="I49" s="42">
        <v>345.62</v>
      </c>
      <c r="J49" s="42">
        <v>112.46</v>
      </c>
      <c r="K49" s="42" t="s">
        <v>129</v>
      </c>
      <c r="L49" s="42"/>
      <c r="M49" s="41" t="s">
        <v>125</v>
      </c>
      <c r="N49" s="41" t="s">
        <v>130</v>
      </c>
      <c r="O49" s="43"/>
      <c r="P49" s="43"/>
      <c r="Q49" s="43"/>
      <c r="R49" s="43"/>
      <c r="S49" s="43"/>
    </row>
    <row r="50" spans="1:19" ht="48" x14ac:dyDescent="0.2">
      <c r="A50" s="38">
        <v>21</v>
      </c>
      <c r="B50" s="39" t="s">
        <v>131</v>
      </c>
      <c r="C50" s="39" t="s">
        <v>206</v>
      </c>
      <c r="D50" s="40">
        <v>3.86</v>
      </c>
      <c r="E50" s="41" t="s">
        <v>132</v>
      </c>
      <c r="F50" s="41"/>
      <c r="G50" s="41">
        <v>63.43</v>
      </c>
      <c r="H50" s="41" t="s">
        <v>133</v>
      </c>
      <c r="I50" s="42">
        <v>19645.97</v>
      </c>
      <c r="J50" s="42">
        <v>18970.43</v>
      </c>
      <c r="K50" s="42"/>
      <c r="L50" s="42">
        <v>675.54</v>
      </c>
      <c r="M50" s="41">
        <v>34.9</v>
      </c>
      <c r="N50" s="41">
        <v>134.71</v>
      </c>
      <c r="O50" s="43"/>
      <c r="P50" s="43"/>
      <c r="Q50" s="43"/>
      <c r="R50" s="43"/>
      <c r="S50" s="43"/>
    </row>
    <row r="51" spans="1:19" ht="72" x14ac:dyDescent="0.2">
      <c r="A51" s="64">
        <v>22</v>
      </c>
      <c r="B51" s="65" t="s">
        <v>134</v>
      </c>
      <c r="C51" s="65" t="s">
        <v>207</v>
      </c>
      <c r="D51" s="66">
        <v>1</v>
      </c>
      <c r="E51" s="67" t="s">
        <v>135</v>
      </c>
      <c r="F51" s="67" t="s">
        <v>136</v>
      </c>
      <c r="G51" s="67"/>
      <c r="H51" s="67" t="s">
        <v>137</v>
      </c>
      <c r="I51" s="68">
        <v>12313.12</v>
      </c>
      <c r="J51" s="68">
        <v>1682.64</v>
      </c>
      <c r="K51" s="68" t="s">
        <v>138</v>
      </c>
      <c r="L51" s="68"/>
      <c r="M51" s="67" t="s">
        <v>139</v>
      </c>
      <c r="N51" s="67" t="s">
        <v>139</v>
      </c>
      <c r="O51" s="43"/>
      <c r="P51" s="43"/>
      <c r="Q51" s="43"/>
      <c r="R51" s="43"/>
      <c r="S51" s="43"/>
    </row>
    <row r="52" spans="1:19" ht="36" customHeight="1" x14ac:dyDescent="0.2">
      <c r="A52" s="85" t="s">
        <v>140</v>
      </c>
      <c r="B52" s="86"/>
      <c r="C52" s="86"/>
      <c r="D52" s="86"/>
      <c r="E52" s="86"/>
      <c r="F52" s="86"/>
      <c r="G52" s="86"/>
      <c r="H52" s="86"/>
      <c r="I52" s="68">
        <v>595830.9</v>
      </c>
      <c r="J52" s="68"/>
      <c r="K52" s="68"/>
      <c r="L52" s="68"/>
      <c r="M52" s="67"/>
      <c r="N52" s="67" t="s">
        <v>208</v>
      </c>
      <c r="O52" s="43"/>
      <c r="P52" s="43"/>
      <c r="Q52" s="43"/>
      <c r="R52" s="43"/>
      <c r="S52" s="43"/>
    </row>
    <row r="53" spans="1:19" ht="36" customHeight="1" x14ac:dyDescent="0.2">
      <c r="A53" s="79" t="s">
        <v>141</v>
      </c>
      <c r="B53" s="80"/>
      <c r="C53" s="80"/>
      <c r="D53" s="80"/>
      <c r="E53" s="80"/>
      <c r="F53" s="80"/>
      <c r="G53" s="80"/>
      <c r="H53" s="80"/>
      <c r="I53" s="70">
        <v>253352.2</v>
      </c>
      <c r="J53" s="69">
        <v>154107.71</v>
      </c>
      <c r="K53" s="69" t="s">
        <v>209</v>
      </c>
      <c r="L53" s="69">
        <v>24836.48</v>
      </c>
      <c r="M53" s="70"/>
      <c r="N53" s="70" t="s">
        <v>210</v>
      </c>
      <c r="O53" s="43"/>
      <c r="P53" s="43"/>
      <c r="Q53" s="43"/>
      <c r="R53" s="43"/>
      <c r="S53" s="43"/>
    </row>
    <row r="54" spans="1:19" ht="36" customHeight="1" x14ac:dyDescent="0.2">
      <c r="A54" s="79" t="s">
        <v>142</v>
      </c>
      <c r="B54" s="80"/>
      <c r="C54" s="80"/>
      <c r="D54" s="80"/>
      <c r="E54" s="80"/>
      <c r="F54" s="80"/>
      <c r="G54" s="80"/>
      <c r="H54" s="80"/>
      <c r="I54" s="70">
        <v>289072.40000000002</v>
      </c>
      <c r="J54" s="69">
        <v>194946.26</v>
      </c>
      <c r="K54" s="69" t="s">
        <v>211</v>
      </c>
      <c r="L54" s="69"/>
      <c r="M54" s="70"/>
      <c r="N54" s="70" t="s">
        <v>208</v>
      </c>
      <c r="O54" s="43"/>
      <c r="P54" s="43"/>
      <c r="Q54" s="43"/>
      <c r="R54" s="43"/>
      <c r="S54" s="43"/>
    </row>
    <row r="55" spans="1:19" ht="12.75" customHeight="1" x14ac:dyDescent="0.2">
      <c r="A55" s="79" t="s">
        <v>143</v>
      </c>
      <c r="B55" s="80"/>
      <c r="C55" s="80"/>
      <c r="D55" s="80"/>
      <c r="E55" s="80"/>
      <c r="F55" s="80"/>
      <c r="G55" s="80"/>
      <c r="H55" s="80"/>
      <c r="I55" s="70"/>
      <c r="J55" s="69"/>
      <c r="K55" s="69"/>
      <c r="L55" s="69"/>
      <c r="M55" s="70"/>
      <c r="N55" s="70"/>
      <c r="O55" s="43"/>
      <c r="P55" s="43"/>
      <c r="Q55" s="43"/>
      <c r="R55" s="43"/>
      <c r="S55" s="43"/>
    </row>
    <row r="56" spans="1:19" ht="36" customHeight="1" x14ac:dyDescent="0.2">
      <c r="A56" s="79" t="s">
        <v>144</v>
      </c>
      <c r="B56" s="80"/>
      <c r="C56" s="80"/>
      <c r="D56" s="80"/>
      <c r="E56" s="80"/>
      <c r="F56" s="80"/>
      <c r="G56" s="80"/>
      <c r="H56" s="80"/>
      <c r="I56" s="70">
        <v>34277.370000000003</v>
      </c>
      <c r="J56" s="69">
        <v>23116.16</v>
      </c>
      <c r="K56" s="69" t="s">
        <v>212</v>
      </c>
      <c r="L56" s="69"/>
      <c r="M56" s="70"/>
      <c r="N56" s="70" t="s">
        <v>213</v>
      </c>
      <c r="O56" s="43"/>
      <c r="P56" s="43"/>
      <c r="Q56" s="43"/>
      <c r="R56" s="43"/>
      <c r="S56" s="43"/>
    </row>
    <row r="57" spans="1:19" ht="12.75" customHeight="1" x14ac:dyDescent="0.2">
      <c r="A57" s="79" t="s">
        <v>214</v>
      </c>
      <c r="B57" s="80"/>
      <c r="C57" s="80"/>
      <c r="D57" s="80"/>
      <c r="E57" s="80"/>
      <c r="F57" s="80"/>
      <c r="G57" s="80"/>
      <c r="H57" s="80"/>
      <c r="I57" s="70">
        <v>1442.83</v>
      </c>
      <c r="J57" s="69">
        <v>17722.39</v>
      </c>
      <c r="K57" s="69" t="s">
        <v>215</v>
      </c>
      <c r="L57" s="69">
        <v>-24836.48</v>
      </c>
      <c r="M57" s="70"/>
      <c r="N57" s="70" t="s">
        <v>216</v>
      </c>
      <c r="O57" s="43"/>
      <c r="P57" s="43"/>
      <c r="Q57" s="43"/>
      <c r="R57" s="43"/>
      <c r="S57" s="43"/>
    </row>
    <row r="58" spans="1:19" ht="12.75" customHeight="1" x14ac:dyDescent="0.2">
      <c r="A58" s="79" t="s">
        <v>145</v>
      </c>
      <c r="B58" s="80"/>
      <c r="C58" s="80"/>
      <c r="D58" s="80"/>
      <c r="E58" s="80"/>
      <c r="F58" s="80"/>
      <c r="G58" s="80"/>
      <c r="H58" s="80"/>
      <c r="I58" s="70">
        <v>185657.91</v>
      </c>
      <c r="J58" s="69"/>
      <c r="K58" s="69"/>
      <c r="L58" s="69"/>
      <c r="M58" s="70"/>
      <c r="N58" s="70"/>
      <c r="O58" s="43"/>
      <c r="P58" s="43"/>
      <c r="Q58" s="43"/>
      <c r="R58" s="43"/>
      <c r="S58" s="43"/>
    </row>
    <row r="59" spans="1:19" ht="12.75" customHeight="1" x14ac:dyDescent="0.2">
      <c r="A59" s="79" t="s">
        <v>146</v>
      </c>
      <c r="B59" s="80"/>
      <c r="C59" s="80"/>
      <c r="D59" s="80"/>
      <c r="E59" s="80"/>
      <c r="F59" s="80"/>
      <c r="G59" s="80"/>
      <c r="H59" s="80"/>
      <c r="I59" s="70">
        <v>121100.59</v>
      </c>
      <c r="J59" s="69"/>
      <c r="K59" s="69"/>
      <c r="L59" s="69"/>
      <c r="M59" s="70"/>
      <c r="N59" s="70"/>
      <c r="O59" s="43"/>
      <c r="P59" s="43"/>
      <c r="Q59" s="43"/>
      <c r="R59" s="43"/>
      <c r="S59" s="43"/>
    </row>
    <row r="60" spans="1:19" ht="36" customHeight="1" x14ac:dyDescent="0.2">
      <c r="A60" s="81" t="s">
        <v>147</v>
      </c>
      <c r="B60" s="82"/>
      <c r="C60" s="82"/>
      <c r="D60" s="82"/>
      <c r="E60" s="82"/>
      <c r="F60" s="82"/>
      <c r="G60" s="82"/>
      <c r="H60" s="82"/>
      <c r="I60" s="70"/>
      <c r="J60" s="69"/>
      <c r="K60" s="69"/>
      <c r="L60" s="69"/>
      <c r="M60" s="70"/>
      <c r="N60" s="70"/>
      <c r="O60" s="43"/>
      <c r="P60" s="43"/>
      <c r="Q60" s="43"/>
      <c r="R60" s="43"/>
      <c r="S60" s="43"/>
    </row>
    <row r="61" spans="1:19" ht="36" customHeight="1" x14ac:dyDescent="0.2">
      <c r="A61" s="79" t="s">
        <v>148</v>
      </c>
      <c r="B61" s="80"/>
      <c r="C61" s="80"/>
      <c r="D61" s="80"/>
      <c r="E61" s="80"/>
      <c r="F61" s="80"/>
      <c r="G61" s="80"/>
      <c r="H61" s="80"/>
      <c r="I61" s="70">
        <v>324313.58</v>
      </c>
      <c r="J61" s="69"/>
      <c r="K61" s="69"/>
      <c r="L61" s="69"/>
      <c r="M61" s="70"/>
      <c r="N61" s="70" t="s">
        <v>217</v>
      </c>
      <c r="O61" s="43"/>
      <c r="P61" s="43"/>
      <c r="Q61" s="43"/>
      <c r="R61" s="43"/>
      <c r="S61" s="43"/>
    </row>
    <row r="62" spans="1:19" ht="36" x14ac:dyDescent="0.2">
      <c r="A62" s="79" t="s">
        <v>149</v>
      </c>
      <c r="B62" s="80"/>
      <c r="C62" s="80"/>
      <c r="D62" s="80"/>
      <c r="E62" s="80"/>
      <c r="F62" s="80"/>
      <c r="G62" s="80"/>
      <c r="H62" s="80"/>
      <c r="I62" s="70">
        <v>271517.32</v>
      </c>
      <c r="J62" s="69"/>
      <c r="K62" s="69"/>
      <c r="L62" s="69"/>
      <c r="M62" s="70"/>
      <c r="N62" s="70" t="s">
        <v>218</v>
      </c>
      <c r="O62" s="43"/>
      <c r="P62" s="43"/>
      <c r="Q62" s="43"/>
      <c r="R62" s="43"/>
      <c r="S62" s="43"/>
    </row>
    <row r="63" spans="1:19" ht="12.75" customHeight="1" x14ac:dyDescent="0.2">
      <c r="A63" s="79" t="s">
        <v>150</v>
      </c>
      <c r="B63" s="80"/>
      <c r="C63" s="80"/>
      <c r="D63" s="80"/>
      <c r="E63" s="80"/>
      <c r="F63" s="80"/>
      <c r="G63" s="80"/>
      <c r="H63" s="80"/>
      <c r="I63" s="70">
        <v>595830.9</v>
      </c>
      <c r="J63" s="69"/>
      <c r="K63" s="69"/>
      <c r="L63" s="69"/>
      <c r="M63" s="70"/>
      <c r="N63" s="70" t="s">
        <v>208</v>
      </c>
      <c r="O63" s="43"/>
      <c r="P63" s="43"/>
      <c r="Q63" s="43"/>
      <c r="R63" s="43"/>
      <c r="S63" s="43"/>
    </row>
    <row r="64" spans="1:19" ht="12.75" customHeight="1" x14ac:dyDescent="0.2">
      <c r="A64" s="79" t="s">
        <v>151</v>
      </c>
      <c r="B64" s="80"/>
      <c r="C64" s="80"/>
      <c r="D64" s="80"/>
      <c r="E64" s="80"/>
      <c r="F64" s="80"/>
      <c r="G64" s="80"/>
      <c r="H64" s="80"/>
      <c r="I64" s="70"/>
      <c r="J64" s="69"/>
      <c r="K64" s="69"/>
      <c r="L64" s="69"/>
      <c r="M64" s="70"/>
      <c r="N64" s="70"/>
      <c r="O64" s="43"/>
      <c r="P64" s="43"/>
      <c r="Q64" s="43"/>
      <c r="R64" s="43"/>
      <c r="S64" s="43"/>
    </row>
    <row r="65" spans="1:19" ht="12.75" customHeight="1" x14ac:dyDescent="0.2">
      <c r="A65" s="79" t="s">
        <v>152</v>
      </c>
      <c r="B65" s="80"/>
      <c r="C65" s="80"/>
      <c r="D65" s="80"/>
      <c r="E65" s="80"/>
      <c r="F65" s="80"/>
      <c r="G65" s="80"/>
      <c r="H65" s="80"/>
      <c r="I65" s="70">
        <v>94126.14</v>
      </c>
      <c r="J65" s="69"/>
      <c r="K65" s="69"/>
      <c r="L65" s="69"/>
      <c r="M65" s="70"/>
      <c r="N65" s="70"/>
      <c r="O65" s="43"/>
      <c r="P65" s="43"/>
      <c r="Q65" s="43"/>
      <c r="R65" s="43"/>
      <c r="S65" s="43"/>
    </row>
    <row r="66" spans="1:19" ht="12.75" customHeight="1" x14ac:dyDescent="0.2">
      <c r="A66" s="79" t="s">
        <v>153</v>
      </c>
      <c r="B66" s="80"/>
      <c r="C66" s="80"/>
      <c r="D66" s="80"/>
      <c r="E66" s="80"/>
      <c r="F66" s="80"/>
      <c r="G66" s="80"/>
      <c r="H66" s="80"/>
      <c r="I66" s="70">
        <v>210658.43</v>
      </c>
      <c r="J66" s="69"/>
      <c r="K66" s="69"/>
      <c r="L66" s="69"/>
      <c r="M66" s="70"/>
      <c r="N66" s="70"/>
      <c r="O66" s="43"/>
      <c r="P66" s="43"/>
      <c r="Q66" s="43"/>
      <c r="R66" s="43"/>
      <c r="S66" s="43"/>
    </row>
    <row r="67" spans="1:19" ht="12.75" customHeight="1" x14ac:dyDescent="0.2">
      <c r="A67" s="79" t="s">
        <v>154</v>
      </c>
      <c r="B67" s="80"/>
      <c r="C67" s="80"/>
      <c r="D67" s="80"/>
      <c r="E67" s="80"/>
      <c r="F67" s="80"/>
      <c r="G67" s="80"/>
      <c r="H67" s="80"/>
      <c r="I67" s="70">
        <v>185657.91</v>
      </c>
      <c r="J67" s="69"/>
      <c r="K67" s="69"/>
      <c r="L67" s="69"/>
      <c r="M67" s="70"/>
      <c r="N67" s="70"/>
      <c r="O67" s="43"/>
      <c r="P67" s="43"/>
      <c r="Q67" s="43"/>
      <c r="R67" s="43"/>
      <c r="S67" s="43"/>
    </row>
    <row r="68" spans="1:19" ht="12.75" customHeight="1" x14ac:dyDescent="0.2">
      <c r="A68" s="79" t="s">
        <v>155</v>
      </c>
      <c r="B68" s="80"/>
      <c r="C68" s="80"/>
      <c r="D68" s="80"/>
      <c r="E68" s="80"/>
      <c r="F68" s="80"/>
      <c r="G68" s="80"/>
      <c r="H68" s="80"/>
      <c r="I68" s="70">
        <v>121100.59</v>
      </c>
      <c r="J68" s="69"/>
      <c r="K68" s="69"/>
      <c r="L68" s="69"/>
      <c r="M68" s="70"/>
      <c r="N68" s="70"/>
      <c r="O68" s="43"/>
      <c r="P68" s="43"/>
      <c r="Q68" s="43"/>
      <c r="R68" s="43"/>
      <c r="S68" s="43"/>
    </row>
    <row r="69" spans="1:19" ht="12.75" customHeight="1" x14ac:dyDescent="0.2">
      <c r="A69" s="79" t="s">
        <v>219</v>
      </c>
      <c r="B69" s="80"/>
      <c r="C69" s="80"/>
      <c r="D69" s="80"/>
      <c r="E69" s="80"/>
      <c r="F69" s="80"/>
      <c r="G69" s="80"/>
      <c r="H69" s="80"/>
      <c r="I69" s="70">
        <v>8937.4599999999991</v>
      </c>
      <c r="J69" s="69"/>
      <c r="K69" s="69"/>
      <c r="L69" s="69"/>
      <c r="M69" s="70"/>
      <c r="N69" s="70"/>
      <c r="O69" s="43"/>
      <c r="P69" s="43"/>
      <c r="Q69" s="43"/>
      <c r="R69" s="43"/>
      <c r="S69" s="43"/>
    </row>
    <row r="70" spans="1:19" ht="12.75" customHeight="1" x14ac:dyDescent="0.2">
      <c r="A70" s="81" t="s">
        <v>150</v>
      </c>
      <c r="B70" s="82"/>
      <c r="C70" s="82"/>
      <c r="D70" s="82"/>
      <c r="E70" s="82"/>
      <c r="F70" s="82"/>
      <c r="G70" s="82"/>
      <c r="H70" s="82"/>
      <c r="I70" s="70">
        <v>604768.36</v>
      </c>
      <c r="J70" s="69"/>
      <c r="K70" s="69"/>
      <c r="L70" s="69"/>
      <c r="M70" s="70"/>
      <c r="N70" s="70"/>
      <c r="O70" s="43"/>
      <c r="P70" s="43"/>
      <c r="Q70" s="43"/>
      <c r="R70" s="43"/>
      <c r="S70" s="43"/>
    </row>
    <row r="71" spans="1:19" ht="12.75" customHeight="1" x14ac:dyDescent="0.2">
      <c r="A71" s="79" t="s">
        <v>156</v>
      </c>
      <c r="B71" s="80"/>
      <c r="C71" s="80"/>
      <c r="D71" s="80"/>
      <c r="E71" s="80"/>
      <c r="F71" s="80"/>
      <c r="G71" s="80"/>
      <c r="H71" s="80"/>
      <c r="I71" s="70">
        <v>9071.5300000000007</v>
      </c>
      <c r="J71" s="69"/>
      <c r="K71" s="69"/>
      <c r="L71" s="69"/>
      <c r="M71" s="70"/>
      <c r="N71" s="70"/>
      <c r="O71" s="43"/>
      <c r="P71" s="43"/>
      <c r="Q71" s="43"/>
      <c r="R71" s="43"/>
      <c r="S71" s="43"/>
    </row>
    <row r="72" spans="1:19" ht="14.25" customHeight="1" x14ac:dyDescent="0.2">
      <c r="A72" s="81" t="s">
        <v>157</v>
      </c>
      <c r="B72" s="82"/>
      <c r="C72" s="82"/>
      <c r="D72" s="82"/>
      <c r="E72" s="82"/>
      <c r="F72" s="82"/>
      <c r="G72" s="82"/>
      <c r="H72" s="82"/>
      <c r="I72" s="70">
        <v>613839.89</v>
      </c>
      <c r="J72" s="69"/>
      <c r="K72" s="69"/>
      <c r="L72" s="69"/>
      <c r="M72" s="70"/>
      <c r="N72" s="70"/>
      <c r="O72" s="43"/>
      <c r="P72" s="43"/>
      <c r="Q72" s="43"/>
      <c r="R72" s="43"/>
      <c r="S72" s="43"/>
    </row>
    <row r="73" spans="1:19" ht="12.75" x14ac:dyDescent="0.2">
      <c r="A73" s="79" t="s">
        <v>158</v>
      </c>
      <c r="B73" s="80"/>
      <c r="C73" s="80"/>
      <c r="D73" s="80"/>
      <c r="E73" s="80"/>
      <c r="F73" s="80"/>
      <c r="G73" s="80"/>
      <c r="H73" s="80"/>
      <c r="I73" s="70">
        <v>110491.18</v>
      </c>
      <c r="J73" s="69"/>
      <c r="K73" s="69"/>
      <c r="L73" s="69"/>
      <c r="M73" s="70"/>
      <c r="N73" s="70"/>
    </row>
    <row r="74" spans="1:19" ht="36" x14ac:dyDescent="0.2">
      <c r="A74" s="81" t="s">
        <v>159</v>
      </c>
      <c r="B74" s="82"/>
      <c r="C74" s="82"/>
      <c r="D74" s="82"/>
      <c r="E74" s="82"/>
      <c r="F74" s="82"/>
      <c r="G74" s="82"/>
      <c r="H74" s="82"/>
      <c r="I74" s="70">
        <v>724331.07</v>
      </c>
      <c r="J74" s="69"/>
      <c r="K74" s="69"/>
      <c r="L74" s="69"/>
      <c r="M74" s="70"/>
      <c r="N74" s="70" t="s">
        <v>208</v>
      </c>
    </row>
    <row r="75" spans="1:19" x14ac:dyDescent="0.2">
      <c r="A75" s="44"/>
      <c r="B75" s="45"/>
      <c r="C75" s="46"/>
      <c r="D75" s="44"/>
      <c r="E75" s="47"/>
      <c r="F75" s="47"/>
      <c r="G75" s="47"/>
      <c r="H75" s="47"/>
      <c r="I75" s="48"/>
      <c r="J75" s="47"/>
      <c r="K75" s="47"/>
      <c r="L75" s="47"/>
      <c r="M75" s="47"/>
    </row>
    <row r="76" spans="1:19" x14ac:dyDescent="0.2">
      <c r="A76" s="44"/>
      <c r="B76" s="45"/>
      <c r="C76" s="46"/>
      <c r="D76" s="44"/>
      <c r="E76" s="47"/>
      <c r="F76" s="47"/>
      <c r="G76" s="47"/>
      <c r="H76" s="47"/>
      <c r="I76" s="48"/>
      <c r="J76" s="47"/>
      <c r="K76" s="47"/>
      <c r="L76" s="47"/>
      <c r="M76" s="47"/>
    </row>
    <row r="77" spans="1:19" x14ac:dyDescent="0.2">
      <c r="A77" s="44"/>
      <c r="B77" s="45"/>
      <c r="C77" s="46"/>
      <c r="D77" s="44"/>
      <c r="E77" s="47"/>
      <c r="F77" s="47"/>
      <c r="G77" s="47"/>
      <c r="H77" s="47"/>
      <c r="I77" s="48"/>
      <c r="J77" s="47"/>
      <c r="K77" s="47"/>
      <c r="L77" s="47"/>
      <c r="M77" s="47"/>
    </row>
    <row r="78" spans="1:19" x14ac:dyDescent="0.2">
      <c r="A78" s="44"/>
      <c r="B78" s="45"/>
      <c r="C78" s="46"/>
      <c r="D78" s="44"/>
      <c r="E78" s="47"/>
      <c r="F78" s="47"/>
      <c r="G78" s="47"/>
      <c r="H78" s="47"/>
      <c r="I78" s="48"/>
      <c r="J78" s="47"/>
      <c r="K78" s="47"/>
      <c r="L78" s="47"/>
      <c r="M78" s="47"/>
    </row>
    <row r="79" spans="1:19" ht="12.75" x14ac:dyDescent="0.2">
      <c r="A79" s="49"/>
      <c r="B79" s="50" t="s">
        <v>36</v>
      </c>
      <c r="C79" s="77" t="s">
        <v>40</v>
      </c>
      <c r="D79" s="49"/>
      <c r="E79" s="52"/>
      <c r="F79" s="53"/>
      <c r="G79" s="54"/>
      <c r="H79" s="53"/>
      <c r="I79" s="55"/>
      <c r="J79" s="55"/>
      <c r="K79" s="55"/>
      <c r="L79" s="55"/>
      <c r="M79" s="55"/>
      <c r="N79" s="53"/>
    </row>
    <row r="80" spans="1:19" ht="12.75" x14ac:dyDescent="0.2">
      <c r="C80" s="78" t="s">
        <v>34</v>
      </c>
      <c r="D80" s="57"/>
      <c r="E80" s="57"/>
      <c r="O80" s="53"/>
      <c r="P80" s="53"/>
      <c r="Q80" s="53"/>
      <c r="R80" s="53"/>
      <c r="S80" s="53"/>
    </row>
    <row r="81" spans="1:19" x14ac:dyDescent="0.2">
      <c r="C81" s="78"/>
      <c r="D81" s="57"/>
      <c r="E81" s="57"/>
    </row>
    <row r="82" spans="1:19" x14ac:dyDescent="0.2">
      <c r="D82" s="58"/>
    </row>
    <row r="84" spans="1:19" ht="12.75" x14ac:dyDescent="0.2">
      <c r="A84" s="59"/>
      <c r="B84" s="50" t="s">
        <v>35</v>
      </c>
      <c r="C84" s="77" t="s">
        <v>41</v>
      </c>
      <c r="D84" s="60"/>
      <c r="E84" s="51"/>
      <c r="F84" s="53"/>
      <c r="G84" s="61"/>
      <c r="H84" s="61"/>
      <c r="I84" s="61"/>
      <c r="J84" s="61"/>
      <c r="K84" s="61"/>
      <c r="L84" s="61"/>
      <c r="M84" s="61"/>
      <c r="N84" s="53"/>
    </row>
    <row r="85" spans="1:19" ht="12.75" x14ac:dyDescent="0.2">
      <c r="C85" s="78" t="s">
        <v>34</v>
      </c>
      <c r="D85" s="57"/>
      <c r="E85" s="57"/>
      <c r="O85" s="53"/>
      <c r="P85" s="53"/>
      <c r="Q85" s="53"/>
      <c r="R85" s="53"/>
      <c r="S85" s="53"/>
    </row>
  </sheetData>
  <mergeCells count="59">
    <mergeCell ref="A73:H73"/>
    <mergeCell ref="A74:H74"/>
    <mergeCell ref="B11:M11"/>
    <mergeCell ref="B7:M7"/>
    <mergeCell ref="B13:M13"/>
    <mergeCell ref="B14:M14"/>
    <mergeCell ref="B8:M8"/>
    <mergeCell ref="B10:M10"/>
    <mergeCell ref="I12:J12"/>
    <mergeCell ref="G12:H12"/>
    <mergeCell ref="M26:N26"/>
    <mergeCell ref="H23:H27"/>
    <mergeCell ref="L25:L27"/>
    <mergeCell ref="G25:G27"/>
    <mergeCell ref="E23:G23"/>
    <mergeCell ref="I23:L23"/>
    <mergeCell ref="J25:J27"/>
    <mergeCell ref="E26:E27"/>
    <mergeCell ref="F26:F27"/>
    <mergeCell ref="K26:K27"/>
    <mergeCell ref="E24:G24"/>
    <mergeCell ref="L19:M19"/>
    <mergeCell ref="H19:K19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A62:H62"/>
    <mergeCell ref="A29:N29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9:H69"/>
    <mergeCell ref="A70:H70"/>
    <mergeCell ref="A71:H71"/>
    <mergeCell ref="A72:H72"/>
    <mergeCell ref="A63:H63"/>
    <mergeCell ref="A64:H64"/>
    <mergeCell ref="A65:H65"/>
    <mergeCell ref="A66:H66"/>
    <mergeCell ref="A67:H67"/>
    <mergeCell ref="A68:H6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7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Анищенко Вадим</dc:creator>
  <cp:lastModifiedBy>Анищенко Вадим</cp:lastModifiedBy>
  <cp:lastPrinted>2014-08-20T04:09:13Z</cp:lastPrinted>
  <dcterms:created xsi:type="dcterms:W3CDTF">2004-03-31T11:09:00Z</dcterms:created>
  <dcterms:modified xsi:type="dcterms:W3CDTF">2014-08-21T04:43:06Z</dcterms:modified>
</cp:coreProperties>
</file>